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cinice.sharepoint.com/sites/CometMarketing-CCINCA-AOOObjetspromotionnels/Documents partages/AOO Objets promotionnels/Lot n°2/"/>
    </mc:Choice>
  </mc:AlternateContent>
  <xr:revisionPtr revIDLastSave="311" documentId="13_ncr:1_{D7E2B782-1A8A-45A4-AFD7-4CC6AE69CA2F}" xr6:coauthVersionLast="47" xr6:coauthVersionMax="47" xr10:uidLastSave="{6213E4DB-CAB7-45F1-A846-E9F3D9790876}"/>
  <bookViews>
    <workbookView xWindow="-110" yWindow="-110" windowWidth="19420" windowHeight="10300" xr2:uid="{1A269B82-C30F-451E-865D-7B8D214F5DEA}"/>
  </bookViews>
  <sheets>
    <sheet name="DQE lot 2 Objets promotionnels" sheetId="1" r:id="rId1"/>
  </sheets>
  <definedNames>
    <definedName name="_xlnm.Print_Area" localSheetId="0">'DQE lot 2 Objets promotionnels'!$A$1:$E$126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9" i="1" l="1"/>
  <c r="E118" i="1"/>
  <c r="E121" i="1"/>
  <c r="E122" i="1"/>
  <c r="E110" i="1"/>
  <c r="E97" i="1"/>
  <c r="E7" i="1"/>
  <c r="E8" i="1"/>
  <c r="E9" i="1"/>
  <c r="E10" i="1"/>
  <c r="E11" i="1"/>
  <c r="E12" i="1"/>
  <c r="E13" i="1"/>
  <c r="E14" i="1"/>
  <c r="E15" i="1"/>
  <c r="E16" i="1"/>
  <c r="E17" i="1"/>
  <c r="E18" i="1"/>
  <c r="E19" i="1"/>
  <c r="E20" i="1"/>
  <c r="E21" i="1"/>
  <c r="E22" i="1"/>
  <c r="E23" i="1"/>
  <c r="E24" i="1"/>
  <c r="E25" i="1"/>
  <c r="E26" i="1"/>
  <c r="E27" i="1"/>
  <c r="E29" i="1"/>
  <c r="E30" i="1"/>
  <c r="E31" i="1"/>
  <c r="E32" i="1"/>
  <c r="E33"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3" i="1"/>
  <c r="E74" i="1"/>
  <c r="E75" i="1"/>
  <c r="E76" i="1"/>
  <c r="E77" i="1"/>
  <c r="E79" i="1"/>
  <c r="E80" i="1"/>
  <c r="E81" i="1"/>
  <c r="E82" i="1"/>
  <c r="E83" i="1"/>
  <c r="E90" i="1"/>
  <c r="E91" i="1"/>
  <c r="E92" i="1"/>
  <c r="E93" i="1"/>
  <c r="E94" i="1"/>
  <c r="E95" i="1"/>
  <c r="E96" i="1"/>
  <c r="E98" i="1"/>
  <c r="E99" i="1"/>
  <c r="E100" i="1"/>
  <c r="E101" i="1"/>
  <c r="E102" i="1"/>
  <c r="E103" i="1"/>
  <c r="E104" i="1"/>
  <c r="E105" i="1"/>
  <c r="E106" i="1"/>
  <c r="E107" i="1"/>
  <c r="E109" i="1"/>
  <c r="E111" i="1"/>
  <c r="E112" i="1"/>
  <c r="E113" i="1"/>
  <c r="E114" i="1"/>
  <c r="E115" i="1"/>
  <c r="E116" i="1"/>
  <c r="E123" i="1"/>
</calcChain>
</file>

<file path=xl/sharedStrings.xml><?xml version="1.0" encoding="utf-8"?>
<sst xmlns="http://schemas.openxmlformats.org/spreadsheetml/2006/main" count="238" uniqueCount="222">
  <si>
    <t>Ce document doit être chiffré en totalité, sans annotation et sans variante sous peine de rejet de l'offre. 
Le prix de chacun des supports doit intégrer la founiture d'un BAT, les callages, le conditionnement et la livraison.</t>
  </si>
  <si>
    <t>N°</t>
  </si>
  <si>
    <t>Descriptif technique</t>
  </si>
  <si>
    <t>Textile</t>
  </si>
  <si>
    <t>1-1</t>
  </si>
  <si>
    <t>2</t>
  </si>
  <si>
    <t>2-1</t>
  </si>
  <si>
    <t>2-2</t>
  </si>
  <si>
    <t>2-3</t>
  </si>
  <si>
    <t>2-4</t>
  </si>
  <si>
    <t>2-5</t>
  </si>
  <si>
    <t>3</t>
  </si>
  <si>
    <t>3-1</t>
  </si>
  <si>
    <t>3-2</t>
  </si>
  <si>
    <t>3-3</t>
  </si>
  <si>
    <t>3-4</t>
  </si>
  <si>
    <t>3-5</t>
  </si>
  <si>
    <t>3-6</t>
  </si>
  <si>
    <t>3-7</t>
  </si>
  <si>
    <t>3-8</t>
  </si>
  <si>
    <t>3-9</t>
  </si>
  <si>
    <t>4-1</t>
  </si>
  <si>
    <t>4-2</t>
  </si>
  <si>
    <t>4-3</t>
  </si>
  <si>
    <t>4-4</t>
  </si>
  <si>
    <t>4-5</t>
  </si>
  <si>
    <t>4-6</t>
  </si>
  <si>
    <t>4-7</t>
  </si>
  <si>
    <t>Gourde</t>
  </si>
  <si>
    <t>5</t>
  </si>
  <si>
    <t>5-1</t>
  </si>
  <si>
    <t>5-2</t>
  </si>
  <si>
    <t>5-3</t>
  </si>
  <si>
    <t>5-4</t>
  </si>
  <si>
    <t>5-5</t>
  </si>
  <si>
    <t>6</t>
  </si>
  <si>
    <t>6-1</t>
  </si>
  <si>
    <t>6-2</t>
  </si>
  <si>
    <t>6-3</t>
  </si>
  <si>
    <t>6-4</t>
  </si>
  <si>
    <t>6-5</t>
  </si>
  <si>
    <t>7</t>
  </si>
  <si>
    <t>Eventail recyclé</t>
  </si>
  <si>
    <t>Sac de plage</t>
  </si>
  <si>
    <t>7-1</t>
  </si>
  <si>
    <t>7-2</t>
  </si>
  <si>
    <t>7-3</t>
  </si>
  <si>
    <t>7-4</t>
  </si>
  <si>
    <t>7-5</t>
  </si>
  <si>
    <t>7-6</t>
  </si>
  <si>
    <t>7-7</t>
  </si>
  <si>
    <t>8</t>
  </si>
  <si>
    <t>8-1</t>
  </si>
  <si>
    <t>8-2</t>
  </si>
  <si>
    <t>8-3</t>
  </si>
  <si>
    <t>8-4</t>
  </si>
  <si>
    <t>8-5</t>
  </si>
  <si>
    <t>8-6</t>
  </si>
  <si>
    <t>8-7</t>
  </si>
  <si>
    <t>8-8</t>
  </si>
  <si>
    <t>Pochette étanche</t>
  </si>
  <si>
    <r>
      <t xml:space="preserve">Prix unitaire HT 
d'un exemplaire </t>
    </r>
    <r>
      <rPr>
        <b/>
        <sz val="8"/>
        <color theme="1"/>
        <rFont val="Aptos Narrow"/>
        <family val="2"/>
        <scheme val="minor"/>
      </rPr>
      <t>(conditionnement minimum mentionné au CCTP)</t>
    </r>
  </si>
  <si>
    <t>1-2</t>
  </si>
  <si>
    <t>1-3</t>
  </si>
  <si>
    <t>1-4</t>
  </si>
  <si>
    <t>Stylo stylet</t>
  </si>
  <si>
    <t>Ecriture et papeterie</t>
  </si>
  <si>
    <t>Accessoires de bureau</t>
  </si>
  <si>
    <t>4-8</t>
  </si>
  <si>
    <t>Couverts en lot</t>
  </si>
  <si>
    <t>4-9</t>
  </si>
  <si>
    <t xml:space="preserve">Articles de technologie </t>
  </si>
  <si>
    <t>Multi-câble USB</t>
  </si>
  <si>
    <t>Powerbank</t>
  </si>
  <si>
    <t>7-8</t>
  </si>
  <si>
    <t>7-9</t>
  </si>
  <si>
    <t>Eventail</t>
  </si>
  <si>
    <t>Oreiller de plage</t>
  </si>
  <si>
    <t>Nom de l'entreprise :</t>
  </si>
  <si>
    <t>Quantité</t>
  </si>
  <si>
    <t>Total euros HT</t>
  </si>
  <si>
    <t>Lot 1 sous-total 1 du DQE</t>
  </si>
  <si>
    <t>Achat sur catalogue</t>
  </si>
  <si>
    <t>Montant de commande sur catalogue estimé en HT</t>
  </si>
  <si>
    <t>Taux de remise sur catalogue en %</t>
  </si>
  <si>
    <t>Montant de commande estimé après réduction</t>
  </si>
  <si>
    <t>Lot 1 sous-total 2 du DQE</t>
  </si>
  <si>
    <t>Lot 1 TOTAL du DQE</t>
  </si>
  <si>
    <t>Détail Quantitatif Estimatif (D.Q.E)</t>
  </si>
  <si>
    <t>Casquette 1</t>
  </si>
  <si>
    <t>Casquette 2</t>
  </si>
  <si>
    <t>Casquette 3</t>
  </si>
  <si>
    <t>Casquette 4</t>
  </si>
  <si>
    <t>1-5</t>
  </si>
  <si>
    <t>1-6</t>
  </si>
  <si>
    <t>1-7</t>
  </si>
  <si>
    <t>1-8</t>
  </si>
  <si>
    <t>1-9</t>
  </si>
  <si>
    <t>1-10</t>
  </si>
  <si>
    <t>1-11</t>
  </si>
  <si>
    <t>1-12</t>
  </si>
  <si>
    <t>1-13</t>
  </si>
  <si>
    <t>1-14</t>
  </si>
  <si>
    <t>1-15</t>
  </si>
  <si>
    <t>1-16</t>
  </si>
  <si>
    <t>1-17</t>
  </si>
  <si>
    <t>1-18</t>
  </si>
  <si>
    <t>1-19</t>
  </si>
  <si>
    <t>1-20</t>
  </si>
  <si>
    <t>1-21</t>
  </si>
  <si>
    <t>Casquette logo métal</t>
  </si>
  <si>
    <t>Chapeau de paille avec ruban</t>
  </si>
  <si>
    <t>Chausson</t>
  </si>
  <si>
    <t>Bracelet évènementiel</t>
  </si>
  <si>
    <t>Pavillon 1 pour navire</t>
  </si>
  <si>
    <t>Pavillon 2 pour navire</t>
  </si>
  <si>
    <t>Pavillon 3 pour navire</t>
  </si>
  <si>
    <t>Bonnet bodé 1 avec pompon</t>
  </si>
  <si>
    <t>Bonnet bodé 2 avec pompon</t>
  </si>
  <si>
    <t>T-shirt homme</t>
  </si>
  <si>
    <t>T-shirt femme</t>
  </si>
  <si>
    <t>T-shirt marinière homme</t>
  </si>
  <si>
    <t>T-shirt marinière femme</t>
  </si>
  <si>
    <t>Veste micro-polaire femme</t>
  </si>
  <si>
    <t>Veste micro-polaire homme</t>
  </si>
  <si>
    <t>Doudoune sans manche</t>
  </si>
  <si>
    <t>Bob ficelle</t>
  </si>
  <si>
    <t>Stylo à bille avec poussoire</t>
  </si>
  <si>
    <t xml:space="preserve">Stylo à bille </t>
  </si>
  <si>
    <t>Crayon papier avec gomme</t>
  </si>
  <si>
    <t>Stylo 4 couleurs</t>
  </si>
  <si>
    <t>3-10</t>
  </si>
  <si>
    <t>3-11</t>
  </si>
  <si>
    <t>3-12</t>
  </si>
  <si>
    <t>3-13</t>
  </si>
  <si>
    <t>3-14</t>
  </si>
  <si>
    <t>3-15</t>
  </si>
  <si>
    <t>3-16</t>
  </si>
  <si>
    <t>3-17</t>
  </si>
  <si>
    <t>Bloc note A5 papier blanc recyclé</t>
  </si>
  <si>
    <t>Bloc note A5 papier blanc non recyclé</t>
  </si>
  <si>
    <t>Bloc note A5 papier blanc non recyclé avec couverture</t>
  </si>
  <si>
    <t>Bloc note A5 papier blanc recyclé avec lignes</t>
  </si>
  <si>
    <t>Bloc note A5 papier blanc non recyclé avec lignes</t>
  </si>
  <si>
    <t>Bloc note A5 papier blanc recyclé avec couverture</t>
  </si>
  <si>
    <t>Carnet A5 100 pages papier recyclé</t>
  </si>
  <si>
    <t>Carnet A5 100 pages papier offset</t>
  </si>
  <si>
    <t>Carnet A5 200 pages couverture souple</t>
  </si>
  <si>
    <t>Carnet A5 200 pages couverture rigide</t>
  </si>
  <si>
    <t>Carnet A5 160 pages couverture souple</t>
  </si>
  <si>
    <t>Carnet A5 160 pages couverture rigide</t>
  </si>
  <si>
    <t>Carnet A5 100 pages couverture souple, avec elastique</t>
  </si>
  <si>
    <t>Carnet A5 100 pages couverture carton en dos carré collé</t>
  </si>
  <si>
    <t>Carnet A5 160 pages avec stylo</t>
  </si>
  <si>
    <t>Boite coffret kraft pour carnet A5 et stylo</t>
  </si>
  <si>
    <t>Carnet A6 - 96 feuilles</t>
  </si>
  <si>
    <t>Gourde aluminium</t>
  </si>
  <si>
    <t>Gourde bidon acier thermique</t>
  </si>
  <si>
    <t>Thermos 550mL</t>
  </si>
  <si>
    <t>Thermos 350mL</t>
  </si>
  <si>
    <t>Bouteille isotherme Mini</t>
  </si>
  <si>
    <t>Tasse à café</t>
  </si>
  <si>
    <t>4-10</t>
  </si>
  <si>
    <t>4-11</t>
  </si>
  <si>
    <t>4-12</t>
  </si>
  <si>
    <t>4-13</t>
  </si>
  <si>
    <t>4-14</t>
  </si>
  <si>
    <t>4-15</t>
  </si>
  <si>
    <t>Mug en céramique</t>
  </si>
  <si>
    <t>Mug inox</t>
  </si>
  <si>
    <t>Tasse</t>
  </si>
  <si>
    <t>Gobelet réemployable 25cl</t>
  </si>
  <si>
    <t>Gobelet réemployable 33cl</t>
  </si>
  <si>
    <t>Gobelet réemployable 50cl</t>
  </si>
  <si>
    <t>Bouteille d'eau</t>
  </si>
  <si>
    <t>Clé USB et USB-c</t>
  </si>
  <si>
    <t>Support de smartphone en matière naturelle</t>
  </si>
  <si>
    <t>Support de téléphone avec anneau</t>
  </si>
  <si>
    <t>Tote bag fin</t>
  </si>
  <si>
    <t>Tote bag épais</t>
  </si>
  <si>
    <t>Tote bag sur mesure</t>
  </si>
  <si>
    <t>Sac en papier horizontal</t>
  </si>
  <si>
    <t>Sac en papier vertical</t>
  </si>
  <si>
    <t>Articles d'extérieur</t>
  </si>
  <si>
    <t>Bagagerie</t>
  </si>
  <si>
    <t>Fouta de plage</t>
  </si>
  <si>
    <t>Petite glacière</t>
  </si>
  <si>
    <t>Glacière sac à dos</t>
  </si>
  <si>
    <t>Parapluie</t>
  </si>
  <si>
    <t>Sac étanche</t>
  </si>
  <si>
    <t>tongs unisexe</t>
  </si>
  <si>
    <t>Masque de nuit</t>
  </si>
  <si>
    <t>Tube de crème solaire</t>
  </si>
  <si>
    <t>Serviette de bain</t>
  </si>
  <si>
    <t>Etui à lunettes pliable avec mousqueton</t>
  </si>
  <si>
    <t>Lunettes de soleil</t>
  </si>
  <si>
    <t>Raquette de plage en bois</t>
  </si>
  <si>
    <t>Tube de protection solaire lèvre et peau</t>
  </si>
  <si>
    <t>Divers</t>
  </si>
  <si>
    <t>7-10</t>
  </si>
  <si>
    <t>7-11</t>
  </si>
  <si>
    <t>7-12</t>
  </si>
  <si>
    <t>7-13</t>
  </si>
  <si>
    <t>7-14</t>
  </si>
  <si>
    <t>7-15</t>
  </si>
  <si>
    <t>7-16</t>
  </si>
  <si>
    <t>7-17</t>
  </si>
  <si>
    <t>7-18</t>
  </si>
  <si>
    <t>Lanyard Recto verso</t>
  </si>
  <si>
    <t>Tour de cou téléphone</t>
  </si>
  <si>
    <t>Cendrier de poche</t>
  </si>
  <si>
    <t>Lingette de nettoyage</t>
  </si>
  <si>
    <t>Porte clé flottant</t>
  </si>
  <si>
    <t>Cache cou</t>
  </si>
  <si>
    <t>Baume à lèvre</t>
  </si>
  <si>
    <t>Décpsuleur porte-clés</t>
  </si>
  <si>
    <t>Lot 2 : Fourniture et livraison d'objet promotionels logotypés pour les établissements portuaires (1/3)</t>
  </si>
  <si>
    <t>Lot 2 : Fourniture et livraison d'objet promotionels logotypés pour les établissements portuaires (2/3)</t>
  </si>
  <si>
    <t>Lot 2 : Fourniture et livraison d'objet promotionels logotypés pour les établissements portuaires (3/3)</t>
  </si>
  <si>
    <t>AOO n°2026/99/FC/02/015</t>
  </si>
  <si>
    <t>9</t>
  </si>
  <si>
    <t>Livraison expresse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</si>
</sst>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Aptos Narrow"/>
      <family val="2"/>
      <scheme val="minor"/>
    </font>
    <font>
      <b/>
      <sz val="11"/>
      <color theme="1"/>
      <name val="Aptos Narrow"/>
      <family val="2"/>
      <scheme val="minor"/>
    </font>
    <font>
      <sz val="24"/>
      <color theme="1"/>
      <name val="Aptos Narrow"/>
      <family val="2"/>
      <scheme val="minor"/>
    </font>
    <font>
      <sz val="12"/>
      <color rgb="FFFF0000"/>
      <name val="Aptos Narrow"/>
      <family val="2"/>
      <scheme val="minor"/>
    </font>
    <font>
      <b/>
      <sz val="28"/>
      <color theme="1"/>
      <name val="Aptos Narrow"/>
      <family val="2"/>
      <scheme val="minor"/>
    </font>
    <font>
      <sz val="8"/>
      <name val="Aptos Narrow"/>
      <family val="2"/>
      <scheme val="minor"/>
    </font>
    <font>
      <b/>
      <sz val="8"/>
      <color theme="1"/>
      <name val="Aptos Narrow"/>
      <family val="2"/>
      <scheme val="minor"/>
    </font>
    <font>
      <sz val="11"/>
      <color theme="0"/>
      <name val="Aptos Narrow"/>
      <family val="2"/>
      <scheme val="minor"/>
    </font>
    <font>
      <b/>
      <sz val="14"/>
      <color theme="0"/>
      <name val="Aptos Narrow"/>
      <family val="2"/>
      <scheme val="minor"/>
    </font>
    <font>
      <sz val="14"/>
      <color theme="1"/>
      <name val="Aptos Narrow"/>
      <family val="2"/>
      <scheme val="minor"/>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3" borderId="0" xfId="0" applyFont="1" applyFill="1" applyAlignment="1">
      <alignment vertical="center" wrapText="1"/>
    </xf>
    <xf numFmtId="2" fontId="0" fillId="0" borderId="0" xfId="0" applyNumberFormat="1" applyAlignment="1">
      <alignment horizontal="center" vertical="center"/>
    </xf>
    <xf numFmtId="49" fontId="0" fillId="0" borderId="0" xfId="0" applyNumberFormat="1" applyAlignment="1">
      <alignment horizontal="center" vertical="center"/>
    </xf>
    <xf numFmtId="49" fontId="1" fillId="3" borderId="0" xfId="0" applyNumberFormat="1" applyFont="1" applyFill="1" applyAlignment="1">
      <alignment horizontal="center" vertical="center"/>
    </xf>
    <xf numFmtId="164" fontId="0" fillId="0" borderId="0" xfId="0" applyNumberFormat="1"/>
    <xf numFmtId="164" fontId="0" fillId="0" borderId="0" xfId="0" applyNumberFormat="1" applyAlignment="1">
      <alignment vertical="center" wrapText="1"/>
    </xf>
    <xf numFmtId="164" fontId="1" fillId="3" borderId="0" xfId="0" applyNumberFormat="1" applyFont="1" applyFill="1" applyAlignment="1">
      <alignment vertical="center" wrapText="1"/>
    </xf>
    <xf numFmtId="164" fontId="7" fillId="4" borderId="0" xfId="0" applyNumberFormat="1" applyFont="1" applyFill="1"/>
    <xf numFmtId="0" fontId="1" fillId="3" borderId="0" xfId="0" applyFont="1" applyFill="1" applyAlignment="1">
      <alignment horizontal="left" vertical="center" wrapText="1"/>
    </xf>
    <xf numFmtId="164" fontId="0" fillId="3" borderId="0" xfId="0" applyNumberFormat="1" applyFill="1" applyAlignment="1">
      <alignment horizontal="left" vertical="center"/>
    </xf>
    <xf numFmtId="10" fontId="0" fillId="3" borderId="0" xfId="0" applyNumberFormat="1" applyFill="1" applyAlignment="1">
      <alignment horizontal="center" vertical="center"/>
    </xf>
    <xf numFmtId="164" fontId="0" fillId="3" borderId="3" xfId="0" applyNumberFormat="1" applyFill="1" applyBorder="1" applyAlignment="1">
      <alignment vertical="center"/>
    </xf>
    <xf numFmtId="164" fontId="8" fillId="4" borderId="0" xfId="0" applyNumberFormat="1" applyFont="1" applyFill="1" applyAlignment="1">
      <alignment horizontal="right" vertical="center"/>
    </xf>
    <xf numFmtId="0" fontId="1" fillId="2" borderId="5" xfId="0" applyFont="1" applyFill="1" applyBorder="1" applyAlignment="1">
      <alignment horizontal="center" vertical="center" wrapText="1"/>
    </xf>
    <xf numFmtId="0" fontId="1" fillId="3" borderId="6" xfId="0" applyFont="1" applyFill="1" applyBorder="1" applyAlignment="1">
      <alignment horizontal="center" vertical="center"/>
    </xf>
    <xf numFmtId="164" fontId="0" fillId="0" borderId="6" xfId="0" applyNumberFormat="1" applyBorder="1" applyAlignment="1">
      <alignment horizontal="center" vertical="center"/>
    </xf>
    <xf numFmtId="164" fontId="0" fillId="0" borderId="6" xfId="0" applyNumberFormat="1" applyBorder="1"/>
    <xf numFmtId="164" fontId="1" fillId="3" borderId="6" xfId="0" applyNumberFormat="1" applyFont="1" applyFill="1" applyBorder="1" applyAlignment="1">
      <alignment horizontal="center" vertical="center"/>
    </xf>
    <xf numFmtId="0" fontId="1" fillId="2" borderId="7" xfId="0" applyFont="1" applyFill="1" applyBorder="1" applyAlignment="1">
      <alignment horizontal="center" vertical="center"/>
    </xf>
    <xf numFmtId="49" fontId="1" fillId="2" borderId="4" xfId="0" applyNumberFormat="1" applyFont="1" applyFill="1" applyBorder="1" applyAlignment="1">
      <alignment horizontal="center" vertical="center"/>
    </xf>
    <xf numFmtId="0" fontId="1" fillId="3" borderId="6" xfId="0" applyFont="1" applyFill="1" applyBorder="1" applyAlignment="1">
      <alignment vertical="center" wrapText="1"/>
    </xf>
    <xf numFmtId="0" fontId="0" fillId="0" borderId="6" xfId="0" applyBorder="1" applyAlignment="1">
      <alignment vertical="center" wrapText="1"/>
    </xf>
    <xf numFmtId="0" fontId="0" fillId="0" borderId="6" xfId="0" applyBorder="1" applyAlignment="1">
      <alignment vertical="center"/>
    </xf>
    <xf numFmtId="0" fontId="0" fillId="0" borderId="0" xfId="0" applyAlignment="1">
      <alignment horizontal="center" vertical="center" wrapText="1"/>
    </xf>
    <xf numFmtId="0" fontId="1" fillId="3" borderId="2" xfId="0" applyFont="1" applyFill="1" applyBorder="1" applyAlignment="1">
      <alignment vertical="center" wrapText="1"/>
    </xf>
    <xf numFmtId="0" fontId="4"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49" fontId="8" fillId="4" borderId="0" xfId="0" applyNumberFormat="1" applyFont="1" applyFill="1" applyAlignment="1">
      <alignment horizontal="left" vertical="center"/>
    </xf>
    <xf numFmtId="49" fontId="7" fillId="4" borderId="0" xfId="0" applyNumberFormat="1" applyFont="1" applyFill="1" applyAlignment="1">
      <alignment horizontal="left" vertical="center"/>
    </xf>
    <xf numFmtId="0" fontId="1" fillId="3" borderId="0" xfId="0" applyFont="1" applyFill="1" applyAlignment="1">
      <alignment horizontal="left" vertical="center"/>
    </xf>
    <xf numFmtId="0" fontId="9" fillId="0" borderId="0" xfId="0" applyFont="1" applyAlignment="1">
      <alignment horizontal="center" vertical="center"/>
    </xf>
    <xf numFmtId="0" fontId="0" fillId="0" borderId="0" xfId="0" applyBorder="1" applyAlignment="1">
      <alignment vertical="center"/>
    </xf>
    <xf numFmtId="0" fontId="0" fillId="0" borderId="2" xfId="0" applyBorder="1" applyAlignment="1">
      <alignment vertical="center"/>
    </xf>
    <xf numFmtId="0" fontId="0" fillId="0" borderId="6"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44451</xdr:rowOff>
    </xdr:from>
    <xdr:to>
      <xdr:col>1</xdr:col>
      <xdr:colOff>16485</xdr:colOff>
      <xdr:row>0</xdr:row>
      <xdr:rowOff>590550</xdr:rowOff>
    </xdr:to>
    <xdr:pic>
      <xdr:nvPicPr>
        <xdr:cNvPr id="4" name="Image 3">
          <a:extLst>
            <a:ext uri="{FF2B5EF4-FFF2-40B4-BE49-F238E27FC236}">
              <a16:creationId xmlns:a16="http://schemas.microsoft.com/office/drawing/2014/main" id="{6FCB44CC-46F3-12EB-539B-09137DDFE999}"/>
            </a:ext>
          </a:extLst>
        </xdr:cNvPr>
        <xdr:cNvPicPr>
          <a:picLocks noChangeAspect="1"/>
        </xdr:cNvPicPr>
      </xdr:nvPicPr>
      <xdr:blipFill>
        <a:blip xmlns:r="http://schemas.openxmlformats.org/officeDocument/2006/relationships" r:embed="rId1"/>
        <a:stretch>
          <a:fillRect/>
        </a:stretch>
      </xdr:blipFill>
      <xdr:spPr>
        <a:xfrm>
          <a:off x="123825" y="44451"/>
          <a:ext cx="1330935" cy="546099"/>
        </a:xfrm>
        <a:prstGeom prst="rect">
          <a:avLst/>
        </a:prstGeom>
      </xdr:spPr>
    </xdr:pic>
    <xdr:clientData/>
  </xdr:twoCellAnchor>
  <xdr:oneCellAnchor>
    <xdr:from>
      <xdr:col>0</xdr:col>
      <xdr:colOff>98425</xdr:colOff>
      <xdr:row>34</xdr:row>
      <xdr:rowOff>177801</xdr:rowOff>
    </xdr:from>
    <xdr:ext cx="1335842" cy="546099"/>
    <xdr:pic>
      <xdr:nvPicPr>
        <xdr:cNvPr id="2" name="Image 1">
          <a:extLst>
            <a:ext uri="{FF2B5EF4-FFF2-40B4-BE49-F238E27FC236}">
              <a16:creationId xmlns:a16="http://schemas.microsoft.com/office/drawing/2014/main" id="{AD5FC364-1016-4468-89B4-D9588BA4230D}"/>
            </a:ext>
          </a:extLst>
        </xdr:cNvPr>
        <xdr:cNvPicPr>
          <a:picLocks noChangeAspect="1"/>
        </xdr:cNvPicPr>
      </xdr:nvPicPr>
      <xdr:blipFill>
        <a:blip xmlns:r="http://schemas.openxmlformats.org/officeDocument/2006/relationships" r:embed="rId1"/>
        <a:stretch>
          <a:fillRect/>
        </a:stretch>
      </xdr:blipFill>
      <xdr:spPr>
        <a:xfrm>
          <a:off x="98425" y="15776389"/>
          <a:ext cx="1335842" cy="546099"/>
        </a:xfrm>
        <a:prstGeom prst="rect">
          <a:avLst/>
        </a:prstGeom>
      </xdr:spPr>
    </xdr:pic>
    <xdr:clientData/>
  </xdr:oneCellAnchor>
  <xdr:oneCellAnchor>
    <xdr:from>
      <xdr:col>0</xdr:col>
      <xdr:colOff>98425</xdr:colOff>
      <xdr:row>84</xdr:row>
      <xdr:rowOff>177801</xdr:rowOff>
    </xdr:from>
    <xdr:ext cx="1335842" cy="546099"/>
    <xdr:pic>
      <xdr:nvPicPr>
        <xdr:cNvPr id="5" name="Image 4">
          <a:extLst>
            <a:ext uri="{FF2B5EF4-FFF2-40B4-BE49-F238E27FC236}">
              <a16:creationId xmlns:a16="http://schemas.microsoft.com/office/drawing/2014/main" id="{73A90CFF-1106-46DB-8EC2-68962D9A0EC8}"/>
            </a:ext>
          </a:extLst>
        </xdr:cNvPr>
        <xdr:cNvPicPr>
          <a:picLocks noChangeAspect="1"/>
        </xdr:cNvPicPr>
      </xdr:nvPicPr>
      <xdr:blipFill>
        <a:blip xmlns:r="http://schemas.openxmlformats.org/officeDocument/2006/relationships" r:embed="rId1"/>
        <a:stretch>
          <a:fillRect/>
        </a:stretch>
      </xdr:blipFill>
      <xdr:spPr>
        <a:xfrm>
          <a:off x="98425" y="10330330"/>
          <a:ext cx="1335842" cy="54609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0C4C-94D8-4AE3-B16E-0BC06E42B2C2}">
  <dimension ref="A1:O176"/>
  <sheetViews>
    <sheetView showGridLines="0" tabSelected="1" topLeftCell="A119" zoomScaleNormal="100" zoomScaleSheetLayoutView="85" workbookViewId="0">
      <selection activeCell="E120" sqref="E120"/>
    </sheetView>
  </sheetViews>
  <sheetFormatPr baseColWidth="10" defaultRowHeight="14.5" x14ac:dyDescent="0.35"/>
  <cols>
    <col min="1" max="1" width="20.6328125" style="5" customWidth="1"/>
    <col min="2" max="2" width="50.90625" style="4" customWidth="1"/>
    <col min="3" max="3" width="15" style="4" customWidth="1"/>
    <col min="4" max="4" width="20.6328125" customWidth="1"/>
    <col min="5" max="5" width="15.90625" customWidth="1"/>
  </cols>
  <sheetData>
    <row r="1" spans="1:15" ht="50" customHeight="1" x14ac:dyDescent="0.35">
      <c r="A1" s="31" t="s">
        <v>88</v>
      </c>
      <c r="B1" s="31"/>
      <c r="C1" s="31"/>
      <c r="D1" s="31"/>
      <c r="E1" s="31"/>
      <c r="F1" s="1"/>
      <c r="G1" s="1"/>
      <c r="J1" s="1"/>
      <c r="K1" s="1"/>
      <c r="L1" s="1"/>
      <c r="M1" s="1"/>
      <c r="N1" s="1"/>
      <c r="O1" s="1"/>
    </row>
    <row r="2" spans="1:15" ht="15.5" customHeight="1" x14ac:dyDescent="0.35">
      <c r="A2" s="37" t="s">
        <v>219</v>
      </c>
      <c r="B2" s="37"/>
      <c r="C2" s="37"/>
      <c r="D2" s="37"/>
      <c r="E2" s="37"/>
      <c r="F2" s="1"/>
      <c r="G2" s="1"/>
      <c r="J2" s="1"/>
      <c r="K2" s="1"/>
      <c r="L2" s="1"/>
      <c r="M2" s="1"/>
      <c r="N2" s="1"/>
      <c r="O2" s="1"/>
    </row>
    <row r="3" spans="1:15" ht="57" customHeight="1" x14ac:dyDescent="0.35">
      <c r="A3" s="32" t="s">
        <v>216</v>
      </c>
      <c r="B3" s="32"/>
      <c r="C3" s="32"/>
      <c r="D3" s="32"/>
      <c r="E3" s="32"/>
      <c r="F3" s="1"/>
      <c r="G3" s="1"/>
      <c r="J3" s="1"/>
      <c r="K3" s="1"/>
      <c r="L3" s="1"/>
      <c r="M3" s="1"/>
      <c r="N3" s="1"/>
      <c r="O3" s="1"/>
    </row>
    <row r="4" spans="1:15" ht="50" customHeight="1" x14ac:dyDescent="0.35">
      <c r="A4" s="33" t="s">
        <v>0</v>
      </c>
      <c r="B4" s="33"/>
      <c r="C4" s="33"/>
      <c r="D4" s="33"/>
      <c r="E4" s="33"/>
    </row>
    <row r="5" spans="1:15" ht="50" x14ac:dyDescent="0.35">
      <c r="A5" s="25" t="s">
        <v>1</v>
      </c>
      <c r="B5" s="2" t="s">
        <v>2</v>
      </c>
      <c r="C5" s="24" t="s">
        <v>79</v>
      </c>
      <c r="D5" s="3" t="s">
        <v>61</v>
      </c>
      <c r="E5" s="19" t="s">
        <v>80</v>
      </c>
    </row>
    <row r="6" spans="1:15" ht="29" customHeight="1" x14ac:dyDescent="0.35">
      <c r="A6" s="9">
        <v>1</v>
      </c>
      <c r="B6" s="26" t="s">
        <v>3</v>
      </c>
      <c r="C6" s="6"/>
      <c r="D6" s="20"/>
      <c r="E6" s="6"/>
    </row>
    <row r="7" spans="1:15" ht="20" customHeight="1" x14ac:dyDescent="0.35">
      <c r="A7" s="8" t="s">
        <v>4</v>
      </c>
      <c r="B7" s="27" t="s">
        <v>89</v>
      </c>
      <c r="C7" s="29">
        <v>150</v>
      </c>
      <c r="D7" s="21"/>
      <c r="E7" s="11">
        <f>C7*D7</f>
        <v>0</v>
      </c>
    </row>
    <row r="8" spans="1:15" ht="20" customHeight="1" x14ac:dyDescent="0.35">
      <c r="A8" s="8" t="s">
        <v>62</v>
      </c>
      <c r="B8" s="27" t="s">
        <v>90</v>
      </c>
      <c r="C8" s="29">
        <v>500</v>
      </c>
      <c r="D8" s="21"/>
      <c r="E8" s="11">
        <f t="shared" ref="E8:E10" si="0">C8*D8</f>
        <v>0</v>
      </c>
    </row>
    <row r="9" spans="1:15" ht="20" customHeight="1" x14ac:dyDescent="0.35">
      <c r="A9" s="8" t="s">
        <v>63</v>
      </c>
      <c r="B9" s="27" t="s">
        <v>91</v>
      </c>
      <c r="C9" s="29">
        <v>1000</v>
      </c>
      <c r="D9" s="21"/>
      <c r="E9" s="11">
        <f t="shared" si="0"/>
        <v>0</v>
      </c>
    </row>
    <row r="10" spans="1:15" ht="20" customHeight="1" x14ac:dyDescent="0.35">
      <c r="A10" s="8" t="s">
        <v>64</v>
      </c>
      <c r="B10" s="27" t="s">
        <v>92</v>
      </c>
      <c r="C10" s="29">
        <v>150</v>
      </c>
      <c r="D10" s="21"/>
      <c r="E10" s="11">
        <f t="shared" si="0"/>
        <v>0</v>
      </c>
    </row>
    <row r="11" spans="1:15" ht="20" customHeight="1" x14ac:dyDescent="0.35">
      <c r="A11" s="8" t="s">
        <v>93</v>
      </c>
      <c r="B11" s="27" t="s">
        <v>110</v>
      </c>
      <c r="C11" s="29">
        <v>1000</v>
      </c>
      <c r="D11" s="21"/>
      <c r="E11" s="11">
        <f>C11*D11</f>
        <v>0</v>
      </c>
    </row>
    <row r="12" spans="1:15" ht="20" customHeight="1" x14ac:dyDescent="0.35">
      <c r="A12" s="8" t="s">
        <v>94</v>
      </c>
      <c r="B12" s="27" t="s">
        <v>111</v>
      </c>
      <c r="C12" s="29">
        <v>50</v>
      </c>
      <c r="D12" s="21"/>
      <c r="E12" s="11">
        <f t="shared" ref="E12:E14" si="1">C12*D12</f>
        <v>0</v>
      </c>
    </row>
    <row r="13" spans="1:15" ht="20" customHeight="1" x14ac:dyDescent="0.35">
      <c r="A13" s="8" t="s">
        <v>95</v>
      </c>
      <c r="B13" s="27" t="s">
        <v>112</v>
      </c>
      <c r="C13" s="29">
        <v>2000</v>
      </c>
      <c r="D13" s="21"/>
      <c r="E13" s="11">
        <f t="shared" si="1"/>
        <v>0</v>
      </c>
    </row>
    <row r="14" spans="1:15" ht="20" customHeight="1" x14ac:dyDescent="0.35">
      <c r="A14" s="8" t="s">
        <v>96</v>
      </c>
      <c r="B14" s="27" t="s">
        <v>113</v>
      </c>
      <c r="C14" s="29">
        <v>1000</v>
      </c>
      <c r="D14" s="21"/>
      <c r="E14" s="11">
        <f t="shared" si="1"/>
        <v>0</v>
      </c>
    </row>
    <row r="15" spans="1:15" ht="20" customHeight="1" x14ac:dyDescent="0.35">
      <c r="A15" s="8" t="s">
        <v>97</v>
      </c>
      <c r="B15" s="27" t="s">
        <v>114</v>
      </c>
      <c r="C15" s="29">
        <v>50</v>
      </c>
      <c r="D15" s="21"/>
      <c r="E15" s="11">
        <f>C15*D15</f>
        <v>0</v>
      </c>
    </row>
    <row r="16" spans="1:15" ht="20" customHeight="1" x14ac:dyDescent="0.35">
      <c r="A16" s="8" t="s">
        <v>98</v>
      </c>
      <c r="B16" s="27" t="s">
        <v>115</v>
      </c>
      <c r="C16" s="29">
        <v>50</v>
      </c>
      <c r="D16" s="21"/>
      <c r="E16" s="11">
        <f t="shared" ref="E16:E18" si="2">C16*D16</f>
        <v>0</v>
      </c>
    </row>
    <row r="17" spans="1:5" ht="20" customHeight="1" x14ac:dyDescent="0.35">
      <c r="A17" s="8" t="s">
        <v>99</v>
      </c>
      <c r="B17" s="27" t="s">
        <v>116</v>
      </c>
      <c r="C17" s="29">
        <v>50</v>
      </c>
      <c r="D17" s="21"/>
      <c r="E17" s="11">
        <f t="shared" si="2"/>
        <v>0</v>
      </c>
    </row>
    <row r="18" spans="1:5" ht="20" customHeight="1" x14ac:dyDescent="0.35">
      <c r="A18" s="8" t="s">
        <v>100</v>
      </c>
      <c r="B18" s="27" t="s">
        <v>117</v>
      </c>
      <c r="C18" s="29">
        <v>50</v>
      </c>
      <c r="D18" s="21"/>
      <c r="E18" s="11">
        <f t="shared" si="2"/>
        <v>0</v>
      </c>
    </row>
    <row r="19" spans="1:5" ht="20" customHeight="1" x14ac:dyDescent="0.35">
      <c r="A19" s="8" t="s">
        <v>101</v>
      </c>
      <c r="B19" s="27" t="s">
        <v>118</v>
      </c>
      <c r="C19" s="29">
        <v>50</v>
      </c>
      <c r="D19" s="21"/>
      <c r="E19" s="11">
        <f>C19*D19</f>
        <v>0</v>
      </c>
    </row>
    <row r="20" spans="1:5" ht="20" customHeight="1" x14ac:dyDescent="0.35">
      <c r="A20" s="8" t="s">
        <v>102</v>
      </c>
      <c r="B20" s="27" t="s">
        <v>119</v>
      </c>
      <c r="C20" s="29">
        <v>50</v>
      </c>
      <c r="D20" s="21"/>
      <c r="E20" s="11">
        <f t="shared" ref="E20:E22" si="3">C20*D20</f>
        <v>0</v>
      </c>
    </row>
    <row r="21" spans="1:5" ht="20" customHeight="1" x14ac:dyDescent="0.35">
      <c r="A21" s="8" t="s">
        <v>103</v>
      </c>
      <c r="B21" s="27" t="s">
        <v>120</v>
      </c>
      <c r="C21" s="29">
        <v>50</v>
      </c>
      <c r="D21" s="21"/>
      <c r="E21" s="11">
        <f t="shared" si="3"/>
        <v>0</v>
      </c>
    </row>
    <row r="22" spans="1:5" ht="20" customHeight="1" x14ac:dyDescent="0.35">
      <c r="A22" s="8" t="s">
        <v>104</v>
      </c>
      <c r="B22" s="27" t="s">
        <v>121</v>
      </c>
      <c r="C22" s="29">
        <v>50</v>
      </c>
      <c r="D22" s="21"/>
      <c r="E22" s="11">
        <f t="shared" si="3"/>
        <v>0</v>
      </c>
    </row>
    <row r="23" spans="1:5" ht="20" customHeight="1" x14ac:dyDescent="0.35">
      <c r="A23" s="8" t="s">
        <v>105</v>
      </c>
      <c r="B23" s="27" t="s">
        <v>122</v>
      </c>
      <c r="C23" s="29">
        <v>50</v>
      </c>
      <c r="D23" s="21"/>
      <c r="E23" s="11">
        <f>C23*D23</f>
        <v>0</v>
      </c>
    </row>
    <row r="24" spans="1:5" ht="20" customHeight="1" x14ac:dyDescent="0.35">
      <c r="A24" s="8" t="s">
        <v>106</v>
      </c>
      <c r="B24" s="27" t="s">
        <v>124</v>
      </c>
      <c r="C24" s="29">
        <v>500</v>
      </c>
      <c r="D24" s="21"/>
      <c r="E24" s="11">
        <f t="shared" ref="E24:E26" si="4">C24*D24</f>
        <v>0</v>
      </c>
    </row>
    <row r="25" spans="1:5" ht="20" customHeight="1" x14ac:dyDescent="0.35">
      <c r="A25" s="8" t="s">
        <v>107</v>
      </c>
      <c r="B25" s="27" t="s">
        <v>123</v>
      </c>
      <c r="C25" s="29">
        <v>500</v>
      </c>
      <c r="D25" s="21"/>
      <c r="E25" s="11">
        <f t="shared" si="4"/>
        <v>0</v>
      </c>
    </row>
    <row r="26" spans="1:5" ht="20" customHeight="1" x14ac:dyDescent="0.35">
      <c r="A26" s="8" t="s">
        <v>108</v>
      </c>
      <c r="B26" s="27" t="s">
        <v>125</v>
      </c>
      <c r="C26" s="29">
        <v>500</v>
      </c>
      <c r="D26" s="21"/>
      <c r="E26" s="11">
        <f t="shared" si="4"/>
        <v>0</v>
      </c>
    </row>
    <row r="27" spans="1:5" ht="20" customHeight="1" x14ac:dyDescent="0.35">
      <c r="A27" s="8" t="s">
        <v>109</v>
      </c>
      <c r="B27" s="27" t="s">
        <v>126</v>
      </c>
      <c r="C27" s="29">
        <v>500</v>
      </c>
      <c r="D27" s="21"/>
      <c r="E27" s="11">
        <f>C27*D27</f>
        <v>0</v>
      </c>
    </row>
    <row r="28" spans="1:5" ht="29" customHeight="1" x14ac:dyDescent="0.35">
      <c r="A28" s="9" t="s">
        <v>5</v>
      </c>
      <c r="B28" s="26" t="s">
        <v>66</v>
      </c>
      <c r="C28" s="6"/>
      <c r="D28" s="20"/>
      <c r="E28" s="6"/>
    </row>
    <row r="29" spans="1:5" ht="20" customHeight="1" x14ac:dyDescent="0.35">
      <c r="A29" s="8" t="s">
        <v>6</v>
      </c>
      <c r="B29" s="27" t="s">
        <v>127</v>
      </c>
      <c r="C29" s="29">
        <v>1000</v>
      </c>
      <c r="D29" s="21"/>
      <c r="E29" s="11">
        <f>C29*D29</f>
        <v>0</v>
      </c>
    </row>
    <row r="30" spans="1:5" ht="20" customHeight="1" x14ac:dyDescent="0.35">
      <c r="A30" s="8" t="s">
        <v>7</v>
      </c>
      <c r="B30" s="27" t="s">
        <v>128</v>
      </c>
      <c r="C30" s="29">
        <v>1000</v>
      </c>
      <c r="D30" s="21"/>
      <c r="E30" s="11">
        <f t="shared" ref="E30:E33" si="5">C30*D30</f>
        <v>0</v>
      </c>
    </row>
    <row r="31" spans="1:5" ht="20" customHeight="1" x14ac:dyDescent="0.35">
      <c r="A31" s="8" t="s">
        <v>8</v>
      </c>
      <c r="B31" s="27" t="s">
        <v>65</v>
      </c>
      <c r="C31" s="29">
        <v>1000</v>
      </c>
      <c r="D31" s="22"/>
      <c r="E31" s="11">
        <f t="shared" si="5"/>
        <v>0</v>
      </c>
    </row>
    <row r="32" spans="1:5" ht="20" customHeight="1" x14ac:dyDescent="0.35">
      <c r="A32" s="8" t="s">
        <v>9</v>
      </c>
      <c r="B32" s="27" t="s">
        <v>129</v>
      </c>
      <c r="C32" s="29">
        <v>1000</v>
      </c>
      <c r="D32" s="22"/>
      <c r="E32" s="11">
        <f t="shared" si="5"/>
        <v>0</v>
      </c>
    </row>
    <row r="33" spans="1:15" ht="20" customHeight="1" x14ac:dyDescent="0.35">
      <c r="A33" s="8" t="s">
        <v>10</v>
      </c>
      <c r="B33" s="27" t="s">
        <v>130</v>
      </c>
      <c r="C33" s="29">
        <v>500</v>
      </c>
      <c r="D33" s="22"/>
      <c r="E33" s="11">
        <f t="shared" si="5"/>
        <v>0</v>
      </c>
    </row>
    <row r="34" spans="1:15" ht="15.5" customHeight="1" x14ac:dyDescent="0.35">
      <c r="A34" s="37" t="s">
        <v>219</v>
      </c>
      <c r="B34" s="37"/>
      <c r="C34" s="37"/>
      <c r="D34" s="37"/>
      <c r="E34" s="37"/>
      <c r="F34" s="1"/>
      <c r="G34" s="1"/>
      <c r="J34" s="1"/>
      <c r="K34" s="1"/>
      <c r="L34" s="1"/>
      <c r="M34" s="1"/>
      <c r="N34" s="1"/>
      <c r="O34" s="1"/>
    </row>
    <row r="35" spans="1:15" ht="60" customHeight="1" x14ac:dyDescent="0.35">
      <c r="A35" s="31" t="s">
        <v>88</v>
      </c>
      <c r="B35" s="31"/>
      <c r="C35" s="31"/>
      <c r="D35" s="31"/>
      <c r="E35" s="31"/>
    </row>
    <row r="36" spans="1:15" ht="60.5" customHeight="1" x14ac:dyDescent="0.35">
      <c r="A36" s="32" t="s">
        <v>217</v>
      </c>
      <c r="B36" s="32"/>
      <c r="C36" s="32"/>
      <c r="D36" s="32"/>
      <c r="E36" s="32"/>
    </row>
    <row r="37" spans="1:15" ht="36" customHeight="1" x14ac:dyDescent="0.35">
      <c r="A37" s="33" t="s">
        <v>0</v>
      </c>
      <c r="B37" s="33"/>
      <c r="C37" s="33"/>
      <c r="D37" s="33"/>
      <c r="E37" s="33"/>
    </row>
    <row r="38" spans="1:15" ht="50" x14ac:dyDescent="0.35">
      <c r="A38" s="25" t="s">
        <v>1</v>
      </c>
      <c r="B38" s="2" t="s">
        <v>2</v>
      </c>
      <c r="C38" s="24" t="s">
        <v>79</v>
      </c>
      <c r="D38" s="3" t="s">
        <v>61</v>
      </c>
      <c r="E38" s="19" t="s">
        <v>80</v>
      </c>
    </row>
    <row r="39" spans="1:15" ht="29" customHeight="1" x14ac:dyDescent="0.35">
      <c r="A39" s="9" t="s">
        <v>11</v>
      </c>
      <c r="B39" s="26" t="s">
        <v>67</v>
      </c>
      <c r="C39" s="6"/>
      <c r="D39" s="23"/>
      <c r="E39" s="12"/>
    </row>
    <row r="40" spans="1:15" ht="20" customHeight="1" x14ac:dyDescent="0.35">
      <c r="A40" s="8" t="s">
        <v>12</v>
      </c>
      <c r="B40" s="27" t="s">
        <v>139</v>
      </c>
      <c r="C40" s="29">
        <v>1000</v>
      </c>
      <c r="D40" s="22"/>
      <c r="E40" s="10">
        <f>C40*D40</f>
        <v>0</v>
      </c>
    </row>
    <row r="41" spans="1:15" ht="20" customHeight="1" x14ac:dyDescent="0.35">
      <c r="A41" s="8" t="s">
        <v>13</v>
      </c>
      <c r="B41" s="27" t="s">
        <v>140</v>
      </c>
      <c r="C41" s="29">
        <v>1000</v>
      </c>
      <c r="D41" s="22"/>
      <c r="E41" s="10">
        <f t="shared" ref="E41:E48" si="6">C41*D41</f>
        <v>0</v>
      </c>
    </row>
    <row r="42" spans="1:15" ht="20" customHeight="1" x14ac:dyDescent="0.35">
      <c r="A42" s="8" t="s">
        <v>14</v>
      </c>
      <c r="B42" s="27" t="s">
        <v>141</v>
      </c>
      <c r="C42" s="29">
        <v>500</v>
      </c>
      <c r="D42" s="22"/>
      <c r="E42" s="10">
        <f t="shared" si="6"/>
        <v>0</v>
      </c>
    </row>
    <row r="43" spans="1:15" ht="20" customHeight="1" x14ac:dyDescent="0.35">
      <c r="A43" s="8" t="s">
        <v>15</v>
      </c>
      <c r="B43" s="27" t="s">
        <v>144</v>
      </c>
      <c r="C43" s="29">
        <v>500</v>
      </c>
      <c r="D43" s="22"/>
      <c r="E43" s="10">
        <f t="shared" si="6"/>
        <v>0</v>
      </c>
    </row>
    <row r="44" spans="1:15" ht="20" customHeight="1" x14ac:dyDescent="0.35">
      <c r="A44" s="8" t="s">
        <v>16</v>
      </c>
      <c r="B44" s="27" t="s">
        <v>142</v>
      </c>
      <c r="C44" s="29">
        <v>500</v>
      </c>
      <c r="D44" s="22"/>
      <c r="E44" s="10">
        <f t="shared" si="6"/>
        <v>0</v>
      </c>
    </row>
    <row r="45" spans="1:15" ht="20" customHeight="1" x14ac:dyDescent="0.35">
      <c r="A45" s="8" t="s">
        <v>17</v>
      </c>
      <c r="B45" s="27" t="s">
        <v>143</v>
      </c>
      <c r="C45" s="29">
        <v>500</v>
      </c>
      <c r="D45" s="22"/>
      <c r="E45" s="10">
        <f t="shared" si="6"/>
        <v>0</v>
      </c>
    </row>
    <row r="46" spans="1:15" ht="20" customHeight="1" x14ac:dyDescent="0.35">
      <c r="A46" s="8" t="s">
        <v>18</v>
      </c>
      <c r="B46" s="27" t="s">
        <v>145</v>
      </c>
      <c r="C46" s="5">
        <v>500</v>
      </c>
      <c r="D46" s="22"/>
      <c r="E46" s="10">
        <f t="shared" si="6"/>
        <v>0</v>
      </c>
    </row>
    <row r="47" spans="1:15" ht="20" customHeight="1" x14ac:dyDescent="0.35">
      <c r="A47" s="8" t="s">
        <v>19</v>
      </c>
      <c r="B47" s="27" t="s">
        <v>146</v>
      </c>
      <c r="C47" s="5">
        <v>500</v>
      </c>
      <c r="D47" s="22"/>
      <c r="E47" s="10">
        <f t="shared" si="6"/>
        <v>0</v>
      </c>
    </row>
    <row r="48" spans="1:15" ht="20" customHeight="1" x14ac:dyDescent="0.35">
      <c r="A48" s="8" t="s">
        <v>20</v>
      </c>
      <c r="B48" s="27" t="s">
        <v>147</v>
      </c>
      <c r="C48" s="5">
        <v>500</v>
      </c>
      <c r="D48" s="22"/>
      <c r="E48" s="10">
        <f t="shared" si="6"/>
        <v>0</v>
      </c>
    </row>
    <row r="49" spans="1:5" ht="20" customHeight="1" x14ac:dyDescent="0.35">
      <c r="A49" s="8" t="s">
        <v>131</v>
      </c>
      <c r="B49" s="27" t="s">
        <v>148</v>
      </c>
      <c r="C49" s="29">
        <v>500</v>
      </c>
      <c r="D49" s="22"/>
      <c r="E49" s="10">
        <f>C49*D49</f>
        <v>0</v>
      </c>
    </row>
    <row r="50" spans="1:5" ht="20" customHeight="1" x14ac:dyDescent="0.35">
      <c r="A50" s="8" t="s">
        <v>132</v>
      </c>
      <c r="B50" s="27" t="s">
        <v>149</v>
      </c>
      <c r="C50" s="29">
        <v>500</v>
      </c>
      <c r="D50" s="22"/>
      <c r="E50" s="10">
        <f t="shared" ref="E50:E56" si="7">C50*D50</f>
        <v>0</v>
      </c>
    </row>
    <row r="51" spans="1:5" ht="20" customHeight="1" x14ac:dyDescent="0.35">
      <c r="A51" s="8" t="s">
        <v>133</v>
      </c>
      <c r="B51" s="27" t="s">
        <v>150</v>
      </c>
      <c r="C51" s="29">
        <v>500</v>
      </c>
      <c r="D51" s="22"/>
      <c r="E51" s="10">
        <f t="shared" si="7"/>
        <v>0</v>
      </c>
    </row>
    <row r="52" spans="1:5" ht="20" customHeight="1" x14ac:dyDescent="0.35">
      <c r="A52" s="8" t="s">
        <v>134</v>
      </c>
      <c r="B52" s="27" t="s">
        <v>151</v>
      </c>
      <c r="C52" s="29">
        <v>50</v>
      </c>
      <c r="D52" s="22"/>
      <c r="E52" s="10">
        <f t="shared" si="7"/>
        <v>0</v>
      </c>
    </row>
    <row r="53" spans="1:5" ht="20" customHeight="1" x14ac:dyDescent="0.35">
      <c r="A53" s="8" t="s">
        <v>135</v>
      </c>
      <c r="B53" s="27" t="s">
        <v>152</v>
      </c>
      <c r="C53" s="29">
        <v>500</v>
      </c>
      <c r="D53" s="22"/>
      <c r="E53" s="10">
        <f t="shared" si="7"/>
        <v>0</v>
      </c>
    </row>
    <row r="54" spans="1:5" ht="20" customHeight="1" x14ac:dyDescent="0.35">
      <c r="A54" s="8" t="s">
        <v>136</v>
      </c>
      <c r="B54" s="27" t="s">
        <v>153</v>
      </c>
      <c r="C54" s="29">
        <v>500</v>
      </c>
      <c r="D54" s="22"/>
      <c r="E54" s="10">
        <f t="shared" si="7"/>
        <v>0</v>
      </c>
    </row>
    <row r="55" spans="1:5" ht="20" customHeight="1" x14ac:dyDescent="0.35">
      <c r="A55" s="8" t="s">
        <v>137</v>
      </c>
      <c r="B55" s="27" t="s">
        <v>154</v>
      </c>
      <c r="C55" s="5">
        <v>500</v>
      </c>
      <c r="D55" s="22"/>
      <c r="E55" s="10">
        <f t="shared" si="7"/>
        <v>0</v>
      </c>
    </row>
    <row r="56" spans="1:5" ht="20" customHeight="1" x14ac:dyDescent="0.35">
      <c r="A56" s="8" t="s">
        <v>138</v>
      </c>
      <c r="B56" s="27" t="s">
        <v>155</v>
      </c>
      <c r="C56" s="5">
        <v>500</v>
      </c>
      <c r="D56" s="22"/>
      <c r="E56" s="10">
        <f t="shared" si="7"/>
        <v>0</v>
      </c>
    </row>
    <row r="57" spans="1:5" ht="20" customHeight="1" x14ac:dyDescent="0.35">
      <c r="A57" s="8" t="s">
        <v>21</v>
      </c>
      <c r="B57" s="27" t="s">
        <v>28</v>
      </c>
      <c r="C57" s="5">
        <v>500</v>
      </c>
      <c r="D57" s="22"/>
      <c r="E57" s="10">
        <f>C57*D57</f>
        <v>0</v>
      </c>
    </row>
    <row r="58" spans="1:5" ht="20" customHeight="1" x14ac:dyDescent="0.35">
      <c r="A58" s="8" t="s">
        <v>22</v>
      </c>
      <c r="B58" s="27" t="s">
        <v>156</v>
      </c>
      <c r="C58" s="5">
        <v>500</v>
      </c>
      <c r="D58" s="22"/>
      <c r="E58" s="10">
        <f t="shared" ref="E58:E65" si="8">C58*D58</f>
        <v>0</v>
      </c>
    </row>
    <row r="59" spans="1:5" ht="20" customHeight="1" x14ac:dyDescent="0.35">
      <c r="A59" s="8" t="s">
        <v>23</v>
      </c>
      <c r="B59" s="27" t="s">
        <v>157</v>
      </c>
      <c r="C59" s="5">
        <v>500</v>
      </c>
      <c r="D59" s="22"/>
      <c r="E59" s="10">
        <f t="shared" si="8"/>
        <v>0</v>
      </c>
    </row>
    <row r="60" spans="1:5" ht="20" customHeight="1" x14ac:dyDescent="0.35">
      <c r="A60" s="8" t="s">
        <v>24</v>
      </c>
      <c r="B60" s="27" t="s">
        <v>159</v>
      </c>
      <c r="C60" s="5">
        <v>200</v>
      </c>
      <c r="D60" s="22"/>
      <c r="E60" s="10">
        <f t="shared" si="8"/>
        <v>0</v>
      </c>
    </row>
    <row r="61" spans="1:5" ht="20" customHeight="1" x14ac:dyDescent="0.35">
      <c r="A61" s="8" t="s">
        <v>25</v>
      </c>
      <c r="B61" s="27" t="s">
        <v>158</v>
      </c>
      <c r="C61" s="5">
        <v>200</v>
      </c>
      <c r="D61" s="22"/>
      <c r="E61" s="10">
        <f t="shared" si="8"/>
        <v>0</v>
      </c>
    </row>
    <row r="62" spans="1:5" ht="20" customHeight="1" x14ac:dyDescent="0.35">
      <c r="A62" s="8" t="s">
        <v>26</v>
      </c>
      <c r="B62" s="27" t="s">
        <v>160</v>
      </c>
      <c r="C62" s="5">
        <v>1000</v>
      </c>
      <c r="D62" s="22"/>
      <c r="E62" s="10">
        <f t="shared" si="8"/>
        <v>0</v>
      </c>
    </row>
    <row r="63" spans="1:5" ht="20" customHeight="1" x14ac:dyDescent="0.35">
      <c r="A63" s="8" t="s">
        <v>27</v>
      </c>
      <c r="B63" s="27" t="s">
        <v>161</v>
      </c>
      <c r="C63" s="5">
        <v>2000</v>
      </c>
      <c r="D63" s="22"/>
      <c r="E63" s="10">
        <f t="shared" si="8"/>
        <v>0</v>
      </c>
    </row>
    <row r="64" spans="1:5" ht="20" customHeight="1" x14ac:dyDescent="0.35">
      <c r="A64" s="8" t="s">
        <v>68</v>
      </c>
      <c r="B64" s="27" t="s">
        <v>168</v>
      </c>
      <c r="C64" s="5">
        <v>2000</v>
      </c>
      <c r="D64" s="22"/>
      <c r="E64" s="10">
        <f t="shared" si="8"/>
        <v>0</v>
      </c>
    </row>
    <row r="65" spans="1:5" ht="20" customHeight="1" x14ac:dyDescent="0.35">
      <c r="A65" s="8" t="s">
        <v>70</v>
      </c>
      <c r="B65" s="27" t="s">
        <v>169</v>
      </c>
      <c r="C65" s="5">
        <v>1000</v>
      </c>
      <c r="D65" s="22"/>
      <c r="E65" s="10">
        <f t="shared" si="8"/>
        <v>0</v>
      </c>
    </row>
    <row r="66" spans="1:5" ht="20" customHeight="1" x14ac:dyDescent="0.35">
      <c r="A66" s="8" t="s">
        <v>162</v>
      </c>
      <c r="B66" s="27" t="s">
        <v>170</v>
      </c>
      <c r="C66" s="5">
        <v>1000</v>
      </c>
      <c r="D66" s="22"/>
      <c r="E66" s="10">
        <f t="shared" ref="E66:E70" si="9">C66*D66</f>
        <v>0</v>
      </c>
    </row>
    <row r="67" spans="1:5" ht="20" customHeight="1" x14ac:dyDescent="0.35">
      <c r="A67" s="8" t="s">
        <v>163</v>
      </c>
      <c r="B67" s="27" t="s">
        <v>171</v>
      </c>
      <c r="C67" s="5">
        <v>1000</v>
      </c>
      <c r="D67" s="22"/>
      <c r="E67" s="10">
        <f t="shared" si="9"/>
        <v>0</v>
      </c>
    </row>
    <row r="68" spans="1:5" ht="20" customHeight="1" x14ac:dyDescent="0.35">
      <c r="A68" s="8" t="s">
        <v>164</v>
      </c>
      <c r="B68" s="27" t="s">
        <v>172</v>
      </c>
      <c r="C68" s="5">
        <v>1000</v>
      </c>
      <c r="D68" s="22"/>
      <c r="E68" s="10">
        <f t="shared" si="9"/>
        <v>0</v>
      </c>
    </row>
    <row r="69" spans="1:5" ht="20" customHeight="1" x14ac:dyDescent="0.35">
      <c r="A69" s="8" t="s">
        <v>165</v>
      </c>
      <c r="B69" s="27" t="s">
        <v>173</v>
      </c>
      <c r="C69" s="5">
        <v>1000</v>
      </c>
      <c r="D69" s="22"/>
      <c r="E69" s="10">
        <f t="shared" si="9"/>
        <v>0</v>
      </c>
    </row>
    <row r="70" spans="1:5" ht="20" customHeight="1" x14ac:dyDescent="0.35">
      <c r="A70" s="8" t="s">
        <v>166</v>
      </c>
      <c r="B70" s="27" t="s">
        <v>174</v>
      </c>
      <c r="C70" s="5">
        <v>200</v>
      </c>
      <c r="D70" s="22"/>
      <c r="E70" s="10">
        <f t="shared" si="9"/>
        <v>0</v>
      </c>
    </row>
    <row r="71" spans="1:5" ht="20" customHeight="1" x14ac:dyDescent="0.35">
      <c r="A71" s="8" t="s">
        <v>167</v>
      </c>
      <c r="B71" s="27" t="s">
        <v>69</v>
      </c>
      <c r="C71" s="5">
        <v>1000</v>
      </c>
      <c r="D71" s="22"/>
      <c r="E71" s="10">
        <f t="shared" ref="E71" si="10">C71*D71</f>
        <v>0</v>
      </c>
    </row>
    <row r="72" spans="1:5" ht="29" customHeight="1" x14ac:dyDescent="0.35">
      <c r="A72" s="9" t="s">
        <v>29</v>
      </c>
      <c r="B72" s="26" t="s">
        <v>71</v>
      </c>
      <c r="C72" s="6"/>
      <c r="D72" s="23"/>
      <c r="E72" s="12"/>
    </row>
    <row r="73" spans="1:5" ht="20" customHeight="1" x14ac:dyDescent="0.35">
      <c r="A73" s="8" t="s">
        <v>30</v>
      </c>
      <c r="B73" s="27" t="s">
        <v>72</v>
      </c>
      <c r="C73" s="5">
        <v>200</v>
      </c>
      <c r="D73" s="22"/>
      <c r="E73" s="10">
        <f>C73*D73</f>
        <v>0</v>
      </c>
    </row>
    <row r="74" spans="1:5" ht="20" customHeight="1" x14ac:dyDescent="0.35">
      <c r="A74" s="8" t="s">
        <v>31</v>
      </c>
      <c r="B74" s="27" t="s">
        <v>175</v>
      </c>
      <c r="C74" s="5">
        <v>200</v>
      </c>
      <c r="D74" s="22"/>
      <c r="E74" s="10">
        <f t="shared" ref="E74:E77" si="11">C74*D74</f>
        <v>0</v>
      </c>
    </row>
    <row r="75" spans="1:5" ht="20" customHeight="1" x14ac:dyDescent="0.35">
      <c r="A75" s="8" t="s">
        <v>32</v>
      </c>
      <c r="B75" s="27" t="s">
        <v>176</v>
      </c>
      <c r="C75" s="5">
        <v>250</v>
      </c>
      <c r="D75" s="22"/>
      <c r="E75" s="10">
        <f t="shared" si="11"/>
        <v>0</v>
      </c>
    </row>
    <row r="76" spans="1:5" ht="20" customHeight="1" x14ac:dyDescent="0.35">
      <c r="A76" s="8" t="s">
        <v>33</v>
      </c>
      <c r="B76" s="27" t="s">
        <v>177</v>
      </c>
      <c r="C76" s="5">
        <v>300</v>
      </c>
      <c r="D76" s="22"/>
      <c r="E76" s="10">
        <f t="shared" si="11"/>
        <v>0</v>
      </c>
    </row>
    <row r="77" spans="1:5" ht="20" customHeight="1" x14ac:dyDescent="0.35">
      <c r="A77" s="8" t="s">
        <v>34</v>
      </c>
      <c r="B77" s="27" t="s">
        <v>73</v>
      </c>
      <c r="C77" s="5">
        <v>100</v>
      </c>
      <c r="D77" s="22"/>
      <c r="E77" s="10">
        <f t="shared" si="11"/>
        <v>0</v>
      </c>
    </row>
    <row r="78" spans="1:5" ht="29" customHeight="1" x14ac:dyDescent="0.35">
      <c r="A78" s="9" t="s">
        <v>35</v>
      </c>
      <c r="B78" s="26" t="s">
        <v>184</v>
      </c>
      <c r="C78" s="6"/>
      <c r="D78" s="20"/>
      <c r="E78" s="6"/>
    </row>
    <row r="79" spans="1:5" ht="20" customHeight="1" x14ac:dyDescent="0.35">
      <c r="A79" s="8" t="s">
        <v>36</v>
      </c>
      <c r="B79" s="28" t="s">
        <v>178</v>
      </c>
      <c r="C79" s="5">
        <v>2000</v>
      </c>
      <c r="D79" s="22"/>
      <c r="E79" s="10">
        <f>C79*D79</f>
        <v>0</v>
      </c>
    </row>
    <row r="80" spans="1:5" ht="20" customHeight="1" x14ac:dyDescent="0.35">
      <c r="A80" s="8" t="s">
        <v>37</v>
      </c>
      <c r="B80" s="28" t="s">
        <v>179</v>
      </c>
      <c r="C80" s="5">
        <v>2000</v>
      </c>
      <c r="D80" s="22"/>
      <c r="E80" s="10">
        <f t="shared" ref="E80:E83" si="12">C80*D80</f>
        <v>0</v>
      </c>
    </row>
    <row r="81" spans="1:15" ht="20" customHeight="1" x14ac:dyDescent="0.35">
      <c r="A81" s="8" t="s">
        <v>38</v>
      </c>
      <c r="B81" s="28" t="s">
        <v>180</v>
      </c>
      <c r="C81" s="5">
        <v>2000</v>
      </c>
      <c r="D81" s="22"/>
      <c r="E81" s="10">
        <f t="shared" si="12"/>
        <v>0</v>
      </c>
    </row>
    <row r="82" spans="1:15" ht="20" customHeight="1" x14ac:dyDescent="0.35">
      <c r="A82" s="8" t="s">
        <v>39</v>
      </c>
      <c r="B82" s="28" t="s">
        <v>182</v>
      </c>
      <c r="C82" s="5">
        <v>500</v>
      </c>
      <c r="D82" s="22"/>
      <c r="E82" s="10">
        <f t="shared" si="12"/>
        <v>0</v>
      </c>
    </row>
    <row r="83" spans="1:15" ht="20" customHeight="1" x14ac:dyDescent="0.35">
      <c r="A83" s="8" t="s">
        <v>40</v>
      </c>
      <c r="B83" s="28" t="s">
        <v>181</v>
      </c>
      <c r="C83" s="5">
        <v>500</v>
      </c>
      <c r="D83" s="22"/>
      <c r="E83" s="10">
        <f t="shared" si="12"/>
        <v>0</v>
      </c>
    </row>
    <row r="84" spans="1:15" ht="15.5" customHeight="1" x14ac:dyDescent="0.35">
      <c r="A84" s="37" t="s">
        <v>219</v>
      </c>
      <c r="B84" s="37"/>
      <c r="C84" s="37"/>
      <c r="D84" s="37"/>
      <c r="E84" s="37"/>
      <c r="F84" s="1"/>
      <c r="G84" s="1"/>
      <c r="J84" s="1"/>
      <c r="K84" s="1"/>
      <c r="L84" s="1"/>
      <c r="M84" s="1"/>
      <c r="N84" s="1"/>
      <c r="O84" s="1"/>
    </row>
    <row r="85" spans="1:15" ht="60" customHeight="1" x14ac:dyDescent="0.35">
      <c r="A85" s="31" t="s">
        <v>88</v>
      </c>
      <c r="B85" s="31"/>
      <c r="C85" s="31"/>
      <c r="D85" s="31"/>
      <c r="E85" s="31"/>
    </row>
    <row r="86" spans="1:15" ht="60.5" customHeight="1" x14ac:dyDescent="0.35">
      <c r="A86" s="32" t="s">
        <v>218</v>
      </c>
      <c r="B86" s="32"/>
      <c r="C86" s="32"/>
      <c r="D86" s="32"/>
      <c r="E86" s="32"/>
    </row>
    <row r="87" spans="1:15" ht="41" customHeight="1" x14ac:dyDescent="0.35">
      <c r="A87" s="33" t="s">
        <v>0</v>
      </c>
      <c r="B87" s="33"/>
      <c r="C87" s="33"/>
      <c r="D87" s="33"/>
      <c r="E87" s="33"/>
    </row>
    <row r="88" spans="1:15" ht="50" x14ac:dyDescent="0.35">
      <c r="A88" s="25" t="s">
        <v>1</v>
      </c>
      <c r="B88" s="2" t="s">
        <v>2</v>
      </c>
      <c r="C88" s="24" t="s">
        <v>79</v>
      </c>
      <c r="D88" s="3" t="s">
        <v>61</v>
      </c>
      <c r="E88" s="19" t="s">
        <v>80</v>
      </c>
    </row>
    <row r="89" spans="1:15" ht="29" customHeight="1" x14ac:dyDescent="0.35">
      <c r="A89" s="9" t="s">
        <v>41</v>
      </c>
      <c r="B89" s="26" t="s">
        <v>183</v>
      </c>
      <c r="C89" s="6"/>
      <c r="D89" s="20"/>
      <c r="E89" s="6"/>
    </row>
    <row r="90" spans="1:15" ht="20" customHeight="1" x14ac:dyDescent="0.35">
      <c r="A90" s="8" t="s">
        <v>44</v>
      </c>
      <c r="B90" s="28" t="s">
        <v>185</v>
      </c>
      <c r="C90" s="5">
        <v>2000</v>
      </c>
      <c r="D90" s="22"/>
      <c r="E90" s="10">
        <f>C90*D90</f>
        <v>0</v>
      </c>
    </row>
    <row r="91" spans="1:15" ht="20" customHeight="1" x14ac:dyDescent="0.35">
      <c r="A91" s="8" t="s">
        <v>45</v>
      </c>
      <c r="B91" s="28" t="s">
        <v>186</v>
      </c>
      <c r="C91" s="5">
        <v>2000</v>
      </c>
      <c r="D91" s="22"/>
      <c r="E91" s="10">
        <f t="shared" ref="E91:E94" si="13">C91*D91</f>
        <v>0</v>
      </c>
    </row>
    <row r="92" spans="1:15" ht="20" customHeight="1" x14ac:dyDescent="0.35">
      <c r="A92" s="8" t="s">
        <v>46</v>
      </c>
      <c r="B92" s="28" t="s">
        <v>187</v>
      </c>
      <c r="C92" s="5">
        <v>500</v>
      </c>
      <c r="D92" s="22"/>
      <c r="E92" s="10">
        <f t="shared" si="13"/>
        <v>0</v>
      </c>
    </row>
    <row r="93" spans="1:15" ht="20" customHeight="1" x14ac:dyDescent="0.35">
      <c r="A93" s="8" t="s">
        <v>47</v>
      </c>
      <c r="B93" s="28" t="s">
        <v>188</v>
      </c>
      <c r="C93" s="5">
        <v>20</v>
      </c>
      <c r="D93" s="22"/>
      <c r="E93" s="10">
        <f t="shared" si="13"/>
        <v>0</v>
      </c>
    </row>
    <row r="94" spans="1:15" ht="20" customHeight="1" x14ac:dyDescent="0.35">
      <c r="A94" s="8" t="s">
        <v>48</v>
      </c>
      <c r="B94" s="28" t="s">
        <v>76</v>
      </c>
      <c r="C94" s="5">
        <v>1000</v>
      </c>
      <c r="D94" s="22"/>
      <c r="E94" s="10">
        <f t="shared" si="13"/>
        <v>0</v>
      </c>
    </row>
    <row r="95" spans="1:15" ht="20" customHeight="1" x14ac:dyDescent="0.35">
      <c r="A95" s="8" t="s">
        <v>49</v>
      </c>
      <c r="B95" s="28" t="s">
        <v>42</v>
      </c>
      <c r="C95" s="5">
        <v>1000</v>
      </c>
      <c r="D95" s="22"/>
      <c r="E95" s="10">
        <f>C95*D95</f>
        <v>0</v>
      </c>
    </row>
    <row r="96" spans="1:15" ht="20" customHeight="1" x14ac:dyDescent="0.35">
      <c r="A96" s="8" t="s">
        <v>50</v>
      </c>
      <c r="B96" s="28" t="s">
        <v>43</v>
      </c>
      <c r="C96" s="5">
        <v>200</v>
      </c>
      <c r="D96" s="22"/>
      <c r="E96" s="10">
        <f t="shared" ref="E96:E99" si="14">C96*D96</f>
        <v>0</v>
      </c>
    </row>
    <row r="97" spans="1:5" ht="20" customHeight="1" x14ac:dyDescent="0.35">
      <c r="A97" s="8" t="s">
        <v>74</v>
      </c>
      <c r="B97" s="28" t="s">
        <v>189</v>
      </c>
      <c r="C97" s="5">
        <v>1000</v>
      </c>
      <c r="D97" s="22"/>
      <c r="E97" s="10">
        <f t="shared" si="14"/>
        <v>0</v>
      </c>
    </row>
    <row r="98" spans="1:5" ht="20" customHeight="1" x14ac:dyDescent="0.35">
      <c r="A98" s="8" t="s">
        <v>75</v>
      </c>
      <c r="B98" s="28" t="s">
        <v>60</v>
      </c>
      <c r="C98" s="5">
        <v>2000</v>
      </c>
      <c r="D98" s="22"/>
      <c r="E98" s="10">
        <f t="shared" si="14"/>
        <v>0</v>
      </c>
    </row>
    <row r="99" spans="1:5" ht="20" customHeight="1" x14ac:dyDescent="0.35">
      <c r="A99" s="8" t="s">
        <v>199</v>
      </c>
      <c r="B99" s="28" t="s">
        <v>77</v>
      </c>
      <c r="C99" s="5">
        <v>2000</v>
      </c>
      <c r="D99" s="22"/>
      <c r="E99" s="10">
        <f t="shared" si="14"/>
        <v>0</v>
      </c>
    </row>
    <row r="100" spans="1:5" ht="20" customHeight="1" x14ac:dyDescent="0.35">
      <c r="A100" s="8" t="s">
        <v>200</v>
      </c>
      <c r="B100" s="28" t="s">
        <v>190</v>
      </c>
      <c r="C100" s="5">
        <v>2000</v>
      </c>
      <c r="D100" s="22"/>
      <c r="E100" s="10">
        <f>C100*D100</f>
        <v>0</v>
      </c>
    </row>
    <row r="101" spans="1:5" ht="20" customHeight="1" x14ac:dyDescent="0.35">
      <c r="A101" s="8" t="s">
        <v>201</v>
      </c>
      <c r="B101" s="28" t="s">
        <v>191</v>
      </c>
      <c r="C101" s="5">
        <v>2000</v>
      </c>
      <c r="D101" s="22"/>
      <c r="E101" s="10">
        <f t="shared" ref="E101:E104" si="15">C101*D101</f>
        <v>0</v>
      </c>
    </row>
    <row r="102" spans="1:5" ht="20" customHeight="1" x14ac:dyDescent="0.35">
      <c r="A102" s="8" t="s">
        <v>202</v>
      </c>
      <c r="B102" s="28" t="s">
        <v>192</v>
      </c>
      <c r="C102" s="5">
        <v>2000</v>
      </c>
      <c r="D102" s="22"/>
      <c r="E102" s="10">
        <f t="shared" si="15"/>
        <v>0</v>
      </c>
    </row>
    <row r="103" spans="1:5" ht="20" customHeight="1" x14ac:dyDescent="0.35">
      <c r="A103" s="8" t="s">
        <v>203</v>
      </c>
      <c r="B103" s="28" t="s">
        <v>193</v>
      </c>
      <c r="C103" s="5">
        <v>2000</v>
      </c>
      <c r="D103" s="22"/>
      <c r="E103" s="10">
        <f t="shared" si="15"/>
        <v>0</v>
      </c>
    </row>
    <row r="104" spans="1:5" ht="20" customHeight="1" x14ac:dyDescent="0.35">
      <c r="A104" s="8" t="s">
        <v>204</v>
      </c>
      <c r="B104" s="28" t="s">
        <v>194</v>
      </c>
      <c r="C104" s="5">
        <v>2000</v>
      </c>
      <c r="D104" s="22"/>
      <c r="E104" s="10">
        <f t="shared" si="15"/>
        <v>0</v>
      </c>
    </row>
    <row r="105" spans="1:5" ht="20" customHeight="1" x14ac:dyDescent="0.35">
      <c r="A105" s="8" t="s">
        <v>205</v>
      </c>
      <c r="B105" s="28" t="s">
        <v>197</v>
      </c>
      <c r="C105" s="5">
        <v>2000</v>
      </c>
      <c r="D105" s="22"/>
      <c r="E105" s="10">
        <f t="shared" ref="E105:E107" si="16">C105*D105</f>
        <v>0</v>
      </c>
    </row>
    <row r="106" spans="1:5" ht="20" customHeight="1" x14ac:dyDescent="0.35">
      <c r="A106" s="8" t="s">
        <v>206</v>
      </c>
      <c r="B106" s="28" t="s">
        <v>196</v>
      </c>
      <c r="C106" s="5">
        <v>2000</v>
      </c>
      <c r="D106" s="22"/>
      <c r="E106" s="10">
        <f t="shared" si="16"/>
        <v>0</v>
      </c>
    </row>
    <row r="107" spans="1:5" ht="20" customHeight="1" x14ac:dyDescent="0.35">
      <c r="A107" s="8" t="s">
        <v>207</v>
      </c>
      <c r="B107" s="28" t="s">
        <v>195</v>
      </c>
      <c r="C107" s="5">
        <v>1000</v>
      </c>
      <c r="D107" s="22"/>
      <c r="E107" s="10">
        <f t="shared" si="16"/>
        <v>0</v>
      </c>
    </row>
    <row r="108" spans="1:5" ht="29" customHeight="1" x14ac:dyDescent="0.35">
      <c r="A108" s="9" t="s">
        <v>51</v>
      </c>
      <c r="B108" s="26" t="s">
        <v>198</v>
      </c>
      <c r="C108" s="6"/>
      <c r="D108" s="20"/>
      <c r="E108" s="6"/>
    </row>
    <row r="109" spans="1:5" ht="20" customHeight="1" x14ac:dyDescent="0.35">
      <c r="A109" s="8" t="s">
        <v>52</v>
      </c>
      <c r="B109" s="28" t="s">
        <v>208</v>
      </c>
      <c r="C109" s="5">
        <v>2000</v>
      </c>
      <c r="D109" s="22"/>
      <c r="E109" s="10">
        <f>C109*D109</f>
        <v>0</v>
      </c>
    </row>
    <row r="110" spans="1:5" ht="20" customHeight="1" x14ac:dyDescent="0.35">
      <c r="A110" s="8" t="s">
        <v>53</v>
      </c>
      <c r="B110" s="28" t="s">
        <v>209</v>
      </c>
      <c r="C110" s="5">
        <v>200</v>
      </c>
      <c r="D110" s="22"/>
      <c r="E110" s="10">
        <f t="shared" ref="E110:E113" si="17">C110*D110</f>
        <v>0</v>
      </c>
    </row>
    <row r="111" spans="1:5" ht="20" customHeight="1" x14ac:dyDescent="0.35">
      <c r="A111" s="8" t="s">
        <v>54</v>
      </c>
      <c r="B111" s="28" t="s">
        <v>210</v>
      </c>
      <c r="C111" s="5">
        <v>300</v>
      </c>
      <c r="D111" s="22"/>
      <c r="E111" s="10">
        <f t="shared" si="17"/>
        <v>0</v>
      </c>
    </row>
    <row r="112" spans="1:5" ht="20" customHeight="1" x14ac:dyDescent="0.35">
      <c r="A112" s="8" t="s">
        <v>55</v>
      </c>
      <c r="B112" s="28" t="s">
        <v>211</v>
      </c>
      <c r="C112" s="5">
        <v>2000</v>
      </c>
      <c r="D112" s="22"/>
      <c r="E112" s="10">
        <f t="shared" si="17"/>
        <v>0</v>
      </c>
    </row>
    <row r="113" spans="1:5" ht="20" customHeight="1" x14ac:dyDescent="0.35">
      <c r="A113" s="8" t="s">
        <v>56</v>
      </c>
      <c r="B113" s="28" t="s">
        <v>212</v>
      </c>
      <c r="C113" s="5">
        <v>500</v>
      </c>
      <c r="D113" s="22"/>
      <c r="E113" s="10">
        <f t="shared" si="17"/>
        <v>0</v>
      </c>
    </row>
    <row r="114" spans="1:5" ht="20" customHeight="1" x14ac:dyDescent="0.35">
      <c r="A114" s="8" t="s">
        <v>57</v>
      </c>
      <c r="B114" s="28" t="s">
        <v>213</v>
      </c>
      <c r="C114" s="5">
        <v>500</v>
      </c>
      <c r="D114" s="22"/>
      <c r="E114" s="10">
        <f>C114*D114</f>
        <v>0</v>
      </c>
    </row>
    <row r="115" spans="1:5" ht="20" customHeight="1" x14ac:dyDescent="0.35">
      <c r="A115" s="8" t="s">
        <v>58</v>
      </c>
      <c r="B115" s="28" t="s">
        <v>214</v>
      </c>
      <c r="C115" s="5">
        <v>500</v>
      </c>
      <c r="D115" s="22"/>
      <c r="E115" s="10">
        <f t="shared" ref="E115:E118" si="18">C115*D115</f>
        <v>0</v>
      </c>
    </row>
    <row r="116" spans="1:5" ht="20" customHeight="1" x14ac:dyDescent="0.35">
      <c r="A116" s="8" t="s">
        <v>59</v>
      </c>
      <c r="B116" s="39" t="s">
        <v>215</v>
      </c>
      <c r="C116" s="40">
        <v>1000</v>
      </c>
      <c r="D116" s="22"/>
      <c r="E116" s="10">
        <f t="shared" si="18"/>
        <v>0</v>
      </c>
    </row>
    <row r="117" spans="1:5" ht="20" customHeight="1" x14ac:dyDescent="0.35">
      <c r="A117" s="8"/>
      <c r="B117" s="38"/>
      <c r="C117" s="40"/>
      <c r="D117" s="22"/>
      <c r="E117" s="10"/>
    </row>
    <row r="118" spans="1:5" ht="20" customHeight="1" x14ac:dyDescent="0.35">
      <c r="A118" s="8" t="s">
        <v>220</v>
      </c>
      <c r="B118" s="38" t="s">
        <v>221</v>
      </c>
      <c r="C118" s="40">
        <v>2</v>
      </c>
      <c r="D118" s="22"/>
      <c r="E118" s="10">
        <f t="shared" si="18"/>
        <v>0</v>
      </c>
    </row>
    <row r="119" spans="1:5" x14ac:dyDescent="0.35">
      <c r="A119" s="35" t="s">
        <v>81</v>
      </c>
      <c r="B119" s="35"/>
      <c r="C119" s="35"/>
      <c r="D119" s="35"/>
      <c r="E119" s="13">
        <f>SUM(E7:E33)+SUM(E40:E83)+SUM(E90:E116)+E118</f>
        <v>0</v>
      </c>
    </row>
    <row r="120" spans="1:5" ht="58" x14ac:dyDescent="0.35">
      <c r="A120" s="36" t="s">
        <v>82</v>
      </c>
      <c r="B120" s="36"/>
      <c r="C120" s="14" t="s">
        <v>83</v>
      </c>
      <c r="D120" s="6" t="s">
        <v>84</v>
      </c>
      <c r="E120" s="30" t="s">
        <v>85</v>
      </c>
    </row>
    <row r="121" spans="1:5" x14ac:dyDescent="0.35">
      <c r="A121" s="36"/>
      <c r="B121" s="36"/>
      <c r="C121" s="15">
        <v>3000</v>
      </c>
      <c r="D121" s="16"/>
      <c r="E121" s="17">
        <f>C121*(1-D121)</f>
        <v>3000</v>
      </c>
    </row>
    <row r="122" spans="1:5" x14ac:dyDescent="0.35">
      <c r="A122" s="35" t="s">
        <v>86</v>
      </c>
      <c r="B122" s="35"/>
      <c r="C122" s="35"/>
      <c r="D122" s="35"/>
      <c r="E122" s="13">
        <f>E121</f>
        <v>3000</v>
      </c>
    </row>
    <row r="123" spans="1:5" ht="29.5" customHeight="1" x14ac:dyDescent="0.35">
      <c r="A123" s="34" t="s">
        <v>87</v>
      </c>
      <c r="B123" s="34"/>
      <c r="C123" s="34"/>
      <c r="D123" s="34"/>
      <c r="E123" s="18">
        <f>E119+E122</f>
        <v>3000</v>
      </c>
    </row>
    <row r="125" spans="1:5" x14ac:dyDescent="0.35">
      <c r="A125" s="8" t="s">
        <v>78</v>
      </c>
    </row>
    <row r="126" spans="1:5" x14ac:dyDescent="0.35">
      <c r="A126" s="8"/>
    </row>
    <row r="128" spans="1:5" x14ac:dyDescent="0.35">
      <c r="A128" s="8"/>
    </row>
    <row r="129" spans="1:1" x14ac:dyDescent="0.35">
      <c r="A129" s="8"/>
    </row>
    <row r="130" spans="1:1" x14ac:dyDescent="0.35">
      <c r="A130" s="8"/>
    </row>
    <row r="131" spans="1:1" x14ac:dyDescent="0.35">
      <c r="A131" s="8"/>
    </row>
    <row r="132" spans="1:1" x14ac:dyDescent="0.35">
      <c r="A132" s="8"/>
    </row>
    <row r="133" spans="1:1" x14ac:dyDescent="0.35">
      <c r="A133" s="8"/>
    </row>
    <row r="134" spans="1:1" x14ac:dyDescent="0.35">
      <c r="A134" s="8"/>
    </row>
    <row r="135" spans="1:1" x14ac:dyDescent="0.35">
      <c r="A135" s="8"/>
    </row>
    <row r="136" spans="1:1" x14ac:dyDescent="0.35">
      <c r="A136" s="8"/>
    </row>
    <row r="137" spans="1:1" x14ac:dyDescent="0.35">
      <c r="A137" s="8"/>
    </row>
    <row r="138" spans="1:1" x14ac:dyDescent="0.35">
      <c r="A138" s="8"/>
    </row>
    <row r="139" spans="1:1" x14ac:dyDescent="0.35">
      <c r="A139" s="8"/>
    </row>
    <row r="140" spans="1:1" x14ac:dyDescent="0.35">
      <c r="A140" s="8"/>
    </row>
    <row r="141" spans="1:1" x14ac:dyDescent="0.35">
      <c r="A141" s="8"/>
    </row>
    <row r="142" spans="1:1" x14ac:dyDescent="0.35">
      <c r="A142" s="8"/>
    </row>
    <row r="143" spans="1:1" x14ac:dyDescent="0.35">
      <c r="A143" s="8"/>
    </row>
    <row r="144" spans="1:1" x14ac:dyDescent="0.35">
      <c r="A144" s="8"/>
    </row>
    <row r="145" spans="1:1" x14ac:dyDescent="0.35">
      <c r="A145" s="8"/>
    </row>
    <row r="146" spans="1:1" x14ac:dyDescent="0.35">
      <c r="A146" s="8"/>
    </row>
    <row r="147" spans="1:1" x14ac:dyDescent="0.35">
      <c r="A147" s="8"/>
    </row>
    <row r="148" spans="1:1" x14ac:dyDescent="0.35">
      <c r="A148" s="8"/>
    </row>
    <row r="149" spans="1:1" x14ac:dyDescent="0.35">
      <c r="A149" s="8"/>
    </row>
    <row r="150" spans="1:1" x14ac:dyDescent="0.35">
      <c r="A150" s="8"/>
    </row>
    <row r="151" spans="1:1" x14ac:dyDescent="0.35">
      <c r="A151" s="8"/>
    </row>
    <row r="152" spans="1:1" x14ac:dyDescent="0.35">
      <c r="A152" s="8"/>
    </row>
    <row r="153" spans="1:1" x14ac:dyDescent="0.35">
      <c r="A153" s="8"/>
    </row>
    <row r="154" spans="1:1" x14ac:dyDescent="0.35">
      <c r="A154" s="8"/>
    </row>
    <row r="155" spans="1:1" x14ac:dyDescent="0.35">
      <c r="A155" s="8"/>
    </row>
    <row r="156" spans="1:1" x14ac:dyDescent="0.35">
      <c r="A156" s="8"/>
    </row>
    <row r="157" spans="1:1" x14ac:dyDescent="0.35">
      <c r="A157" s="8"/>
    </row>
    <row r="158" spans="1:1" x14ac:dyDescent="0.35">
      <c r="A158" s="8"/>
    </row>
    <row r="159" spans="1:1" x14ac:dyDescent="0.35">
      <c r="A159" s="8"/>
    </row>
    <row r="160" spans="1:1" x14ac:dyDescent="0.35">
      <c r="A160" s="8"/>
    </row>
    <row r="161" spans="1:1" x14ac:dyDescent="0.35">
      <c r="A161" s="8"/>
    </row>
    <row r="162" spans="1:1" x14ac:dyDescent="0.35">
      <c r="A162" s="8"/>
    </row>
    <row r="163" spans="1:1" x14ac:dyDescent="0.35">
      <c r="A163" s="8"/>
    </row>
    <row r="164" spans="1:1" x14ac:dyDescent="0.35">
      <c r="A164" s="8"/>
    </row>
    <row r="165" spans="1:1" x14ac:dyDescent="0.35">
      <c r="A165" s="8"/>
    </row>
    <row r="166" spans="1:1" x14ac:dyDescent="0.35">
      <c r="A166" s="8"/>
    </row>
    <row r="167" spans="1:1" x14ac:dyDescent="0.35">
      <c r="A167" s="8"/>
    </row>
    <row r="168" spans="1:1" x14ac:dyDescent="0.35">
      <c r="A168" s="8"/>
    </row>
    <row r="169" spans="1:1" x14ac:dyDescent="0.35">
      <c r="A169" s="8"/>
    </row>
    <row r="170" spans="1:1" x14ac:dyDescent="0.35">
      <c r="A170" s="8"/>
    </row>
    <row r="171" spans="1:1" x14ac:dyDescent="0.35">
      <c r="A171" s="8"/>
    </row>
    <row r="172" spans="1:1" x14ac:dyDescent="0.35">
      <c r="A172" s="8"/>
    </row>
    <row r="173" spans="1:1" x14ac:dyDescent="0.35">
      <c r="A173" s="7"/>
    </row>
    <row r="174" spans="1:1" x14ac:dyDescent="0.35">
      <c r="A174" s="7"/>
    </row>
    <row r="175" spans="1:1" x14ac:dyDescent="0.35">
      <c r="A175" s="7"/>
    </row>
    <row r="176" spans="1:1" x14ac:dyDescent="0.35">
      <c r="A176" s="7"/>
    </row>
  </sheetData>
  <mergeCells count="16">
    <mergeCell ref="A84:E84"/>
    <mergeCell ref="A37:E37"/>
    <mergeCell ref="A1:E1"/>
    <mergeCell ref="A3:E3"/>
    <mergeCell ref="A4:E4"/>
    <mergeCell ref="A35:E35"/>
    <mergeCell ref="A36:E36"/>
    <mergeCell ref="A2:E2"/>
    <mergeCell ref="A34:E34"/>
    <mergeCell ref="A85:E85"/>
    <mergeCell ref="A86:E86"/>
    <mergeCell ref="A87:E87"/>
    <mergeCell ref="A123:D123"/>
    <mergeCell ref="A122:D122"/>
    <mergeCell ref="A119:D119"/>
    <mergeCell ref="A120:B121"/>
  </mergeCells>
  <phoneticPr fontId="5" type="noConversion"/>
  <pageMargins left="0.7" right="0.7" top="0.75" bottom="0.75" header="0.3" footer="0.3"/>
  <pageSetup paperSize="9" scale="51" orientation="portrait" r:id="rId1"/>
  <rowBreaks count="2" manualBreakCount="2">
    <brk id="33" max="4" man="1"/>
    <brk id="83"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5A008DF909D34B89CB276B37ED2DC1" ma:contentTypeVersion="3" ma:contentTypeDescription="Crée un document." ma:contentTypeScope="" ma:versionID="9828bee9de5163a9b83f6ba37acd8737">
  <xsd:schema xmlns:xsd="http://www.w3.org/2001/XMLSchema" xmlns:xs="http://www.w3.org/2001/XMLSchema" xmlns:p="http://schemas.microsoft.com/office/2006/metadata/properties" xmlns:ns2="d4c88b75-1041-4138-8a25-40a3a8c46d4b" targetNamespace="http://schemas.microsoft.com/office/2006/metadata/properties" ma:root="true" ma:fieldsID="f58f8b3b0683118b0a47be93e18eada3" ns2:_="">
    <xsd:import namespace="d4c88b75-1041-4138-8a25-40a3a8c46d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c88b75-1041-4138-8a25-40a3a8c46d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026B73-C75F-4D55-A674-FA379AA741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c88b75-1041-4138-8a25-40a3a8c46d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B7F38A-2BE6-4C92-8F45-68982690B8A7}">
  <ds:schemaRefs>
    <ds:schemaRef ds:uri="http://schemas.microsoft.com/sharepoint/v3/contenttype/forms"/>
  </ds:schemaRefs>
</ds:datastoreItem>
</file>

<file path=customXml/itemProps3.xml><?xml version="1.0" encoding="utf-8"?>
<ds:datastoreItem xmlns:ds="http://schemas.openxmlformats.org/officeDocument/2006/customXml" ds:itemID="{FD5F4744-E871-4573-A21D-B25E78BEE4A5}">
  <ds:schemaRefs>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http://purl.org/dc/dcmitype/"/>
    <ds:schemaRef ds:uri="http://schemas.microsoft.com/office/infopath/2007/PartnerControls"/>
    <ds:schemaRef ds:uri="d4c88b75-1041-4138-8a25-40a3a8c46d4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 2 Objets promotionnels</vt:lpstr>
      <vt:lpstr>'DQE lot 2 Objets promotionnels'!Zone_d_impression</vt:lpstr>
    </vt:vector>
  </TitlesOfParts>
  <Company>CCIPACA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BOUTON Justine</dc:creator>
  <cp:lastModifiedBy>MAHOUDEAU Laetitia</cp:lastModifiedBy>
  <cp:lastPrinted>2026-02-09T14:50:48Z</cp:lastPrinted>
  <dcterms:created xsi:type="dcterms:W3CDTF">2025-07-15T09:27:21Z</dcterms:created>
  <dcterms:modified xsi:type="dcterms:W3CDTF">2026-03-03T08:26:50Z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0x010100075A008DF909D34B89CB276B37ED2DC1</vt:lpwstr>
  </property>
</Properties>
</file>